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_3E76~1\AppData\Local\Temp\Rar$DIa0.741\"/>
    </mc:Choice>
  </mc:AlternateContent>
  <bookViews>
    <workbookView xWindow="-109" yWindow="-109" windowWidth="23257" windowHeight="12580"/>
  </bookViews>
  <sheets>
    <sheet name="Прил.1" sheetId="1" r:id="rId1"/>
  </sheets>
  <definedNames>
    <definedName name="APPT" localSheetId="0">Прил.1!$B$21</definedName>
    <definedName name="FIO" localSheetId="0">Прил.1!$E$21</definedName>
    <definedName name="LAST_CELL" localSheetId="0">Прил.1!$H$149</definedName>
    <definedName name="SIGN" localSheetId="0">Прил.1!$A$21:$F$22</definedName>
    <definedName name="_xlnm.Print_Area" localSheetId="0">Прил.1!$A$1:$D$145</definedName>
  </definedNames>
  <calcPr calcId="152511"/>
</workbook>
</file>

<file path=xl/calcChain.xml><?xml version="1.0" encoding="utf-8"?>
<calcChain xmlns="http://schemas.openxmlformats.org/spreadsheetml/2006/main">
  <c r="D12" i="1" l="1"/>
  <c r="D83" i="1"/>
  <c r="D112" i="1"/>
  <c r="D128" i="1" l="1"/>
  <c r="D53" i="1"/>
  <c r="D27" i="1"/>
  <c r="D57" i="1" l="1"/>
  <c r="D145" i="1" s="1"/>
  <c r="D33" i="1"/>
  <c r="D25" i="1"/>
  <c r="D20" i="1"/>
</calcChain>
</file>

<file path=xl/sharedStrings.xml><?xml version="1.0" encoding="utf-8"?>
<sst xmlns="http://schemas.openxmlformats.org/spreadsheetml/2006/main" count="403" uniqueCount="260">
  <si>
    <t>001</t>
  </si>
  <si>
    <t>Управление финансов администрации Вачского муниципального округа Нижегородской области</t>
  </si>
  <si>
    <t>2.02.15001.14.0220.150</t>
  </si>
  <si>
    <t>2.02.15002.14.0220.150</t>
  </si>
  <si>
    <t>2.02.39998.14.0220.150</t>
  </si>
  <si>
    <t>2.02.49999.14.0220.150</t>
  </si>
  <si>
    <t>2.19.60010.14.0220.150</t>
  </si>
  <si>
    <t>048</t>
  </si>
  <si>
    <t>Межрегиональное управление Федеральной службы по надзору в сфере природопользования по Нижегородской области и Республике Мордовия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</si>
  <si>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</si>
  <si>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1.12.01010.01.6000.120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</si>
  <si>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</si>
  <si>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1.12.01030.01.6000.120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</si>
  <si>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</si>
  <si>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1.12.01041.01.6000.120</t>
  </si>
  <si>
    <t>056</t>
  </si>
  <si>
    <t>Министерство лесного хозяйства и охраны объектов животного мира Нижегородской области</t>
  </si>
  <si>
    <t>1.16.11050.01.0000.140</t>
  </si>
  <si>
    <t>057</t>
  </si>
  <si>
    <t>Отдел культуры администрации Вачского муниципального округа Нижегородской области</t>
  </si>
  <si>
    <t>2.02.25519.14.0110.150</t>
  </si>
  <si>
    <t>2.02.25519.14.0220.150</t>
  </si>
  <si>
    <t>2.02.29999.14.0220.150</t>
  </si>
  <si>
    <t>Доходы бюджетов муниципальных округов от возврата бюджетными учреждениями остатков субсидий прошлых лет</t>
  </si>
  <si>
    <t>2.18.04010.14.0000.150</t>
  </si>
  <si>
    <t>074</t>
  </si>
  <si>
    <t>Управление образования администрации Вачского муниципального округа Нижегородской области</t>
  </si>
  <si>
    <t>2.02.25304.14.0110.150</t>
  </si>
  <si>
    <t>2.02.25304.14.0220.150</t>
  </si>
  <si>
    <t>2.02.30024.14.0220.150</t>
  </si>
  <si>
    <t>2.02.30029.14.0220.150</t>
  </si>
  <si>
    <t>2.02.35303.14.0110.150</t>
  </si>
  <si>
    <t>2.02.45179.14.0110.150</t>
  </si>
  <si>
    <t>2.02.45179.14.0220.150</t>
  </si>
  <si>
    <t>2.18.04010.14.0110.150</t>
  </si>
  <si>
    <t>2.19.35303.14.0110.150</t>
  </si>
  <si>
    <t>082</t>
  </si>
  <si>
    <t>Управление сельского хозяйства и продовольствия администрации Вачского муниципального округа Нижегородской области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</si>
  <si>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</si>
  <si>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1.11.05012.14.0000.120</t>
  </si>
  <si>
    <t>182</t>
  </si>
  <si>
    <t>Управление Федеральной налоговой службы по Нижегородской области</t>
  </si>
  <si>
    <t>1.01.02010.01.1000.110</t>
  </si>
  <si>
    <t>1.01.02020.01.1000.110</t>
  </si>
  <si>
    <t>1.01.02030.01.1000.110</t>
  </si>
  <si>
    <t>1.01.02030.01.3000.110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</si>
  <si>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</si>
  <si>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1.01.02040.01.1000.110</t>
  </si>
  <si>
    <t>1.01.02080.01.1000.110</t>
  </si>
  <si>
    <t>1.01.02130.01.1000.110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</si>
  <si>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</si>
  <si>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1.03.02231.01.0000.110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</si>
  <si>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</si>
  <si>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</si>
  <si>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</si>
  <si>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</si>
  <si>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</si>
  <si>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</si>
  <si>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</si>
  <si>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1.05.01011.01.1000.110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</si>
  <si>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</si>
  <si>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1.05.01011.01.3000.110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</si>
  <si>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</si>
  <si>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1.05.01021.01.1000.110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</si>
  <si>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</si>
  <si>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1.05.01021.01.3000.110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</si>
  <si>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</si>
  <si>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1.05.02010.02.1000.110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</si>
  <si>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</si>
  <si>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1.05.02010.02.3000.110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</si>
  <si>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</si>
  <si>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1.05.03010.01.1000.110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</si>
  <si>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</si>
  <si>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1.05.04060.02.1000.110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</si>
  <si>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</si>
  <si>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1.06.01020.14.1000.110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</si>
  <si>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</si>
  <si>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1.06.06032.14.1000.110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</si>
  <si>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</si>
  <si>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1.06.06042.14.1000.110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</si>
  <si>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</si>
  <si>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1.08.03010.01.1050.110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</si>
  <si>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</si>
  <si>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1.08.03010.01.1060.110</t>
  </si>
  <si>
    <t>218</t>
  </si>
  <si>
    <t>Управление по обеспечению деятельности мировых судей, адвокатуры и нотариата Нижегородской области</t>
  </si>
  <si>
    <t>1.16.01053.01.0059.140</t>
  </si>
  <si>
    <t>1.16.01053.01.9000.140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</si>
  <si>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</si>
  <si>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1.16.01063.01.0091.140</t>
  </si>
  <si>
    <t>1.16.01063.01.0101.140</t>
  </si>
  <si>
    <t>1.16.01073.01.0017.140</t>
  </si>
  <si>
    <t>1.16.01073.01.0019.140</t>
  </si>
  <si>
    <t>1.16.01073.01.0027.140</t>
  </si>
  <si>
    <t>1.16.01073.01.9000.140</t>
  </si>
  <si>
    <t>1.16.01083.01.0037.140</t>
  </si>
  <si>
    <t>1.16.01133.01.0028.140</t>
  </si>
  <si>
    <t>1.16.01173.01.0008.140</t>
  </si>
  <si>
    <t>1.16.01193.01.0005.140</t>
  </si>
  <si>
    <t>1.16.01193.01.0013.140</t>
  </si>
  <si>
    <t>1.16.01193.01.0029.140</t>
  </si>
  <si>
    <t>1.16.01193.01.9000.140</t>
  </si>
  <si>
    <t>1.16.01203.01.0021.140</t>
  </si>
  <si>
    <t>1.16.01203.01.9000.140</t>
  </si>
  <si>
    <t>366</t>
  </si>
  <si>
    <t>Комитет по управлению муниципальным имуществом администрации Вачского муниципального округа Нижегородской области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</si>
  <si>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</si>
  <si>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1.11.01040.14.0000.120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</si>
  <si>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</si>
  <si>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1.11.05024.14.0000.120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</si>
  <si>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</si>
  <si>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1.11.05034.14.0000.120</t>
  </si>
  <si>
    <t>1.11.09044.14.0010.120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</si>
  <si>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</si>
  <si>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1.11.09080.14.0000.120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</si>
  <si>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</si>
  <si>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1.14.02043.14.0000.440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</si>
  <si>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</si>
  <si>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1.14.06012.14.0000.430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</si>
  <si>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</si>
  <si>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1.14.06024.14.0000.430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</si>
  <si>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</si>
  <si>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1.14.13040.14.0000.410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</si>
  <si>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</si>
  <si>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1.16.07090.14.0000.140</t>
  </si>
  <si>
    <t>487</t>
  </si>
  <si>
    <t>Администрация Вачского муниципального округа Нижегородской области</t>
  </si>
  <si>
    <t>Доходы, поступающие в порядке возмещения расходов, понесенных в связи с эксплуатацией имущества муниципальных округов</t>
  </si>
  <si>
    <t>1.13.02064.14.0000.130</t>
  </si>
  <si>
    <t>2.02.20216.14.0220.150</t>
  </si>
  <si>
    <t>2.02.25555.14.0110.150</t>
  </si>
  <si>
    <t>2.02.25555.14.0220.150</t>
  </si>
  <si>
    <t>2.02.35082.14.0110.150</t>
  </si>
  <si>
    <t>2.02.35082.14.0220.150</t>
  </si>
  <si>
    <t>2.02.35118.14.0110.150</t>
  </si>
  <si>
    <t>2.02.35120.14.0110.150</t>
  </si>
  <si>
    <t>Прочие межбюджетные трансферты, передаваемые бюджетам муниципальных округов (средства федерального бюджета)</t>
  </si>
  <si>
    <t>2.02.49999.14.0110.150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</si>
  <si>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</si>
  <si>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 решению Совета депутатов</t>
  </si>
  <si>
    <t>Вачского муниципального округа</t>
  </si>
  <si>
    <t xml:space="preserve">Нижегородской области </t>
  </si>
  <si>
    <t>тыс. рублей</t>
  </si>
  <si>
    <t>Наименование показателя</t>
  </si>
  <si>
    <t>Код бюджетной классификации</t>
  </si>
  <si>
    <t>администратора поступлений</t>
  </si>
  <si>
    <t>ИТОГО</t>
  </si>
  <si>
    <t>доходов бюджета округа</t>
  </si>
  <si>
    <t>Приложение 1</t>
  </si>
  <si>
    <t>1.16.01074.01.0000.140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</si>
  <si>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</si>
  <si>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2.02.19999.14.0220.150</t>
  </si>
  <si>
    <t>2.02.25750.14.0110.150</t>
  </si>
  <si>
    <t>2.02.25750.14.0220.150</t>
  </si>
  <si>
    <t>2.02.30024.14.0110.150</t>
  </si>
  <si>
    <t>1.16.01063.01.0009.140</t>
  </si>
  <si>
    <t>1.16.01133.01.9000.140</t>
  </si>
  <si>
    <t>Доходы от продажи квартир, находящихся в собственности муниципальных округов</t>
  </si>
  <si>
    <t>1.14.01040.14.0000.410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</si>
  <si>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</si>
  <si>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объектам, атмосферному воздуху, почвам, недрам, объектам животного мира, занесенным в Красную книгу Российской Федерации, а также иным объектам животного мира, не относящимся к объектам охоты и рыболовства и среде их обитания), подлежащие зачислению в бюджет муниципального образования</t>
  </si>
  <si>
    <t>Дотации бюджетам муниципальных округов на выравнивание бюджетной обеспеченности из бюджета субъекта Российской Федерации (средства областного бюджета)</t>
  </si>
  <si>
    <t>Дотации бюджетам муниципальных округов на поддержку мер по обеспечению сбалансированности бюджетов (средства областного бюджета)</t>
  </si>
  <si>
    <t>Прочие дотации бюджетам муниципальных округов (средства областного бюджета)</t>
  </si>
  <si>
    <t>Единая субвенция бюджетам муниципальных округов  (средства областного бюджета)</t>
  </si>
  <si>
    <t>Прочие межбюджетные трансферты, передаваемые бюджетам муниципальных округов  (средства областного бюджета)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</si>
  <si>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  (средства областного бюджета)</t>
  </si>
  <si>
    <t>Субсидии бюджетам муниципальных округов на поддержку отрасли культуры  (средства областного бюджета)</t>
  </si>
  <si>
    <t>Прочие субсидии бюджетам муниципальных округов  (средства областного бюджета)</t>
  </si>
  <si>
    <t xml:space="preserve">Прочие межбюджетные трансферты, передаваемые бюджетам муниципальных округов (средства областного бюджета) 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</si>
  <si>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 (средства областного бюджета)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</si>
  <si>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(средства федерального бюджета)</t>
  </si>
  <si>
    <t>Субсидии бюджетам муниципальных округов на реализацию мероприятий по модернизации школьных систем образования (средства федерального бюджета)</t>
  </si>
  <si>
    <t>Субсидии бюджетам муниципальных округов на реализацию мероприятий по модернизации школьных систем образования  (средства областного бюджета)</t>
  </si>
  <si>
    <t>Прочие субсидии бюджетам муниципальных округов (средства областного бюджета)</t>
  </si>
  <si>
    <t>Субвенции бюджетам муниципальных округов на выполнение передаваемых полномочий субъектов Российской Федерации  (средства областного бюджета)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</si>
  <si>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 (средства областного бюджета)</t>
  </si>
  <si>
    <t>Субвенции бюджетам муниципальных округов на выполнение передаваемых полномочий субъектов Российской Федерации (средства федерального бюджета)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</si>
  <si>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(средства федерального бюджета)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</si>
  <si>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 (средства областного бюджета)</t>
  </si>
  <si>
    <t>Доходы бюджетов муниципальных округов от возврата бюджетными учреждениями остатков субсидий прошлых лет (средства федерального бюджета)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</si>
  <si>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 (средства областного бюджета)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</si>
  <si>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(средства областного бюджета)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</si>
  <si>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 (средства федерального бюджета)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</si>
  <si>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(средства федерального бюджета)</t>
  </si>
  <si>
    <t>Прочие межбюджетные трансферты, передаваемые бюджетам муниципальных округов (средства областного бюджета)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</si>
  <si>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жилого помещения)</t>
  </si>
  <si>
    <t>Субсидии бюджетам муниципальных округов на реализацию  программ формирования современной городской среды (средства федерального бюджета)</t>
  </si>
  <si>
    <t>Субсидии бюджетам муниципальных округов на реализацию  программ формирования современной городской среды (средства областного бюджета)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</si>
  <si>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 жилыми помещениями  (средства областного бюджета)</t>
  </si>
  <si>
    <t>Субвенции бюджетам муниципальных округов на предоставление жилых помещений детей-сирот и детей, оставшихся без попечения родителей, лиц из числа детей-сирот и детей, оставшихся без попечения родителей,  жилыми помещениями (средства федерального бюджета)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</si>
  <si>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</si>
  <si>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</si>
  <si>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</si>
  <si>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</si>
  <si>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</si>
  <si>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</si>
  <si>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</si>
  <si>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</si>
  <si>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</si>
  <si>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</si>
  <si>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(средства федерального бюджета)</t>
  </si>
  <si>
    <t>Кассовое исполнение на 01.01.2026 года</t>
  </si>
  <si>
    <t>1.12.01041.01.2100.120</t>
  </si>
  <si>
    <t>Плата за размещение отходов производства (пени по соответствующему платежу)</t>
  </si>
  <si>
    <t>Субсидии бюджетам муниципальных округов на поддержку отрасли культуры (средства федерального бюджета)</t>
  </si>
  <si>
    <t>Субсидии бюджетам муниципальных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 (средства федерального бюджета)</t>
  </si>
  <si>
    <t>2.02.25315.14.0110.150</t>
  </si>
  <si>
    <t>Субсидии бюджетам муниципальных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 (средства областного бюджета)</t>
  </si>
  <si>
    <t>2.02.25315.14.0220.150</t>
  </si>
  <si>
    <t>2.19.60010.14.0110.150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</si>
  <si>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</si>
  <si>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</si>
  <si>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1.01.02020.01.3000.110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</si>
  <si>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</si>
  <si>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</si>
  <si>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</si>
  <si>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</si>
  <si>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</si>
  <si>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1.16.01203.01.0010.140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</si>
  <si>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</si>
  <si>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</si>
  <si>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1.16.01083.01.9000.140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</si>
  <si>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(иные штрафы)</t>
  </si>
  <si>
    <t>1.16.01093.01.0011.140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</si>
  <si>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правил пользования топливом и энергией, правил устройства, эксплуатации топливо- и энергопотребляющих установок, тепловых сетей, объектов хранения, содержания, реализации и транспортировки энергоносителей, топлива и продуктов его переработки)</t>
  </si>
  <si>
    <t>1.16.01143.01.0002.140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</si>
  <si>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</si>
  <si>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1.16.01173.01.0007.140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</si>
  <si>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</si>
  <si>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</si>
  <si>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1.16.01173.01.9000.140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</si>
  <si>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</si>
  <si>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1.16.01193.01.0009.140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</si>
  <si>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порядка предоставления земельных или лесных участков либо водных объектов)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</si>
  <si>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</si>
  <si>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1.16.01193.01.0020.140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</si>
  <si>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осуществление деятельности, не связанной с извлечением прибыли, без специального разрешения (лицензии))</t>
  </si>
  <si>
    <t>1.16.01193.01.0028.140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</si>
  <si>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</si>
  <si>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</si>
  <si>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</si>
  <si>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</si>
  <si>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1.16.01074.01.0000.410</t>
  </si>
  <si>
    <t>2.02.25599.14.0110.150</t>
  </si>
  <si>
    <t>2.02.25599.14.0220.150</t>
  </si>
  <si>
    <t>Субсидии бюджетам муниципальных округов на подготовку проектов межевания земельных участков и на проведение кадастровых работ (средства федерального бюджета)</t>
  </si>
  <si>
    <t>Субсидии бюджетам муниципальных округов на подготовку проектов межевания земельных участков и на проведение кадастровых работ (средства областного бюджета)</t>
  </si>
  <si>
    <t>1.08.07150.01.1000.110</t>
  </si>
  <si>
    <t>Государственная пошлина за выдачу разрешения на установку рекламной конструкции</t>
  </si>
  <si>
    <t>1.17.15020.14.0003.150</t>
  </si>
  <si>
    <t>Инициативные платежи, зачисляемые в бюджеты муниципальных округов (Ремонтно-восстановительные работы участка автомобильной дороги в д. Звягино)</t>
  </si>
  <si>
    <t>2.02.35176.14.0110.150</t>
  </si>
  <si>
    <t xml:space="preserve">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 (средства федерального бюджета)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</si>
  <si>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 (средства федерального бюджета)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</si>
  <si>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</si>
  <si>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Субвенции бюджетам муниципальных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(средства федерального бюджета)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</si>
  <si>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нарушение порядка предоставления информации о деятельности государственных органов и органов местного самоуправления)</t>
  </si>
  <si>
    <t xml:space="preserve">от                                 года №               </t>
  </si>
  <si>
    <t>Доходы бюджета муниципального округа по кодам классификации доходов бюджетов 
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</si>
</sst>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7" x14ac:knownFonts="1">
    <font>
      <sz val="10"/>
      <name val="Arial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8.5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right"/>
    </xf>
    <xf numFmtId="0" fontId="1" fillId="2" borderId="0" xfId="0" applyFont="1" applyFill="1" applyBorder="1" applyAlignment="1" applyProtection="1">
      <alignment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4" fillId="0" borderId="0" xfId="0" applyFont="1" applyBorder="1" applyAlignment="1" applyProtection="1">
      <alignment horizontal="left" wrapText="1"/>
    </xf>
    <xf numFmtId="0" fontId="5" fillId="0" borderId="0" xfId="0" applyFont="1" applyBorder="1" applyAlignment="1" applyProtection="1"/>
    <xf numFmtId="0" fontId="6" fillId="0" borderId="0" xfId="0" applyFont="1"/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>
      <alignment horizontal="center"/>
    </xf>
    <xf numFmtId="0" fontId="5" fillId="0" borderId="0" xfId="0" applyFont="1" applyBorder="1" applyAlignment="1" applyProtection="1">
      <alignment wrapText="1"/>
    </xf>
    <xf numFmtId="0" fontId="1" fillId="0" borderId="0" xfId="0" applyFont="1"/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65" fontId="1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166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166" fontId="3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166" fontId="1" fillId="0" borderId="0" xfId="0" applyNumberFormat="1" applyFont="1" applyFill="1" applyBorder="1" applyAlignment="1" applyProtection="1">
      <alignment horizontal="center" wrapText="1"/>
    </xf>
    <xf numFmtId="166" fontId="3" fillId="0" borderId="1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horizontal="center"/>
    </xf>
    <xf numFmtId="165" fontId="1" fillId="0" borderId="1" xfId="0" applyNumberFormat="1" applyFont="1" applyFill="1" applyBorder="1" applyAlignment="1" applyProtection="1">
      <alignment horizontal="left" vertical="center" wrapText="1"/>
    </xf>
    <xf numFmtId="166" fontId="1" fillId="2" borderId="0" xfId="0" applyNumberFormat="1" applyFont="1" applyFill="1" applyAlignment="1">
      <alignment horizontal="left" vertical="center"/>
    </xf>
    <xf numFmtId="166" fontId="1" fillId="2" borderId="0" xfId="0" applyNumberFormat="1" applyFont="1" applyFill="1" applyAlignment="1">
      <alignment horizontal="left"/>
    </xf>
    <xf numFmtId="166" fontId="2" fillId="2" borderId="0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300F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5"/>
  <sheetViews>
    <sheetView showGridLines="0" tabSelected="1" zoomScale="98" zoomScaleNormal="98" workbookViewId="0">
      <selection activeCell="F11" sqref="F11"/>
    </sheetView>
  </sheetViews>
  <sheetFormatPr defaultColWidth="8.875" defaultRowHeight="14.3" outlineLevelRow="1" x14ac:dyDescent="0.25"/>
  <cols>
    <col min="1" max="1" width="49.75" style="15" customWidth="1"/>
    <col min="2" max="2" width="9.25" style="15" customWidth="1"/>
    <col min="3" max="3" width="23.875" style="15" customWidth="1"/>
    <col min="4" max="4" width="15.5" style="28" customWidth="1"/>
    <col min="5" max="8" width="9.125" style="10" customWidth="1"/>
    <col min="9" max="16384" width="8.875" style="10"/>
  </cols>
  <sheetData>
    <row r="1" spans="1:8" x14ac:dyDescent="0.25">
      <c r="A1" s="1"/>
      <c r="B1" s="2"/>
      <c r="C1" s="30" t="s">
        <v>148</v>
      </c>
      <c r="D1" s="30"/>
      <c r="E1" s="8"/>
      <c r="F1" s="9"/>
      <c r="G1" s="9"/>
      <c r="H1" s="9"/>
    </row>
    <row r="2" spans="1:8" x14ac:dyDescent="0.25">
      <c r="A2" s="1"/>
      <c r="B2" s="2"/>
      <c r="C2" s="31" t="s">
        <v>139</v>
      </c>
      <c r="D2" s="31"/>
      <c r="E2" s="9"/>
      <c r="F2" s="9"/>
      <c r="G2" s="9"/>
      <c r="H2" s="9"/>
    </row>
    <row r="3" spans="1:8" x14ac:dyDescent="0.25">
      <c r="A3" s="1"/>
      <c r="B3" s="2"/>
      <c r="C3" s="31" t="s">
        <v>140</v>
      </c>
      <c r="D3" s="31"/>
      <c r="E3" s="11"/>
      <c r="F3" s="11"/>
      <c r="G3" s="11"/>
      <c r="H3" s="11"/>
    </row>
    <row r="4" spans="1:8" x14ac:dyDescent="0.25">
      <c r="A4" s="1"/>
      <c r="B4" s="2"/>
      <c r="C4" s="31" t="s">
        <v>141</v>
      </c>
      <c r="D4" s="31"/>
      <c r="E4" s="12"/>
      <c r="F4" s="13"/>
      <c r="G4" s="11"/>
      <c r="H4" s="11"/>
    </row>
    <row r="5" spans="1:8" x14ac:dyDescent="0.25">
      <c r="A5" s="1"/>
      <c r="B5" s="3"/>
      <c r="C5" s="32" t="s">
        <v>258</v>
      </c>
      <c r="D5" s="32"/>
      <c r="E5" s="14"/>
      <c r="F5" s="14"/>
      <c r="G5" s="14"/>
      <c r="H5" s="14"/>
    </row>
    <row r="6" spans="1:8" x14ac:dyDescent="0.25">
      <c r="A6" s="4"/>
      <c r="B6" s="4"/>
      <c r="C6" s="4"/>
      <c r="D6" s="26"/>
    </row>
    <row r="7" spans="1:8" ht="34" customHeight="1" x14ac:dyDescent="0.25">
      <c r="A7" s="36" t="s">
        <v>259</v>
      </c>
      <c r="B7" s="36"/>
      <c r="C7" s="36"/>
      <c r="D7" s="36"/>
    </row>
    <row r="8" spans="1:8" x14ac:dyDescent="0.25">
      <c r="A8" s="4"/>
      <c r="B8" s="4"/>
      <c r="C8" s="4"/>
      <c r="D8" s="26"/>
    </row>
    <row r="9" spans="1:8" x14ac:dyDescent="0.25">
      <c r="A9" s="1"/>
      <c r="B9" s="1"/>
      <c r="C9" s="37" t="s">
        <v>142</v>
      </c>
      <c r="D9" s="37"/>
    </row>
    <row r="10" spans="1:8" x14ac:dyDescent="0.25">
      <c r="A10" s="33" t="s">
        <v>143</v>
      </c>
      <c r="B10" s="34" t="s">
        <v>144</v>
      </c>
      <c r="C10" s="34"/>
      <c r="D10" s="35" t="s">
        <v>202</v>
      </c>
    </row>
    <row r="11" spans="1:8" ht="57.1" x14ac:dyDescent="0.25">
      <c r="A11" s="33"/>
      <c r="B11" s="5" t="s">
        <v>145</v>
      </c>
      <c r="C11" s="6" t="s">
        <v>147</v>
      </c>
      <c r="D11" s="35"/>
    </row>
    <row r="12" spans="1:8" ht="28.55" x14ac:dyDescent="0.25">
      <c r="A12" s="16" t="s">
        <v>1</v>
      </c>
      <c r="B12" s="17" t="s">
        <v>0</v>
      </c>
      <c r="C12" s="17"/>
      <c r="D12" s="24">
        <f>SUM(D13:D19)</f>
        <v>335163.60000000003</v>
      </c>
    </row>
    <row r="13" spans="1:8" ht="85.6" x14ac:dyDescent="0.25">
      <c r="A13" s="18" t="s">
        <v>150</v>
      </c>
      <c r="B13" s="19" t="s">
        <v>0</v>
      </c>
      <c r="C13" s="19" t="s">
        <v>149</v>
      </c>
      <c r="D13" s="22">
        <v>60</v>
      </c>
    </row>
    <row r="14" spans="1:8" ht="57.1" outlineLevel="1" x14ac:dyDescent="0.25">
      <c r="A14" s="18" t="s">
        <v>161</v>
      </c>
      <c r="B14" s="19" t="s">
        <v>0</v>
      </c>
      <c r="C14" s="19" t="s">
        <v>2</v>
      </c>
      <c r="D14" s="22">
        <v>306310.5</v>
      </c>
    </row>
    <row r="15" spans="1:8" ht="42.8" outlineLevel="1" x14ac:dyDescent="0.25">
      <c r="A15" s="18" t="s">
        <v>162</v>
      </c>
      <c r="B15" s="19" t="s">
        <v>0</v>
      </c>
      <c r="C15" s="19" t="s">
        <v>3</v>
      </c>
      <c r="D15" s="22">
        <v>9561.4</v>
      </c>
    </row>
    <row r="16" spans="1:8" ht="28.55" outlineLevel="1" x14ac:dyDescent="0.25">
      <c r="A16" s="18" t="s">
        <v>163</v>
      </c>
      <c r="B16" s="19" t="s">
        <v>0</v>
      </c>
      <c r="C16" s="19" t="s">
        <v>151</v>
      </c>
      <c r="D16" s="22">
        <v>10000</v>
      </c>
    </row>
    <row r="17" spans="1:4" ht="28.55" outlineLevel="1" x14ac:dyDescent="0.25">
      <c r="A17" s="18" t="s">
        <v>164</v>
      </c>
      <c r="B17" s="19" t="s">
        <v>0</v>
      </c>
      <c r="C17" s="19" t="s">
        <v>4</v>
      </c>
      <c r="D17" s="22">
        <v>7953.5</v>
      </c>
    </row>
    <row r="18" spans="1:4" ht="42.8" outlineLevel="1" x14ac:dyDescent="0.25">
      <c r="A18" s="18" t="s">
        <v>165</v>
      </c>
      <c r="B18" s="19" t="s">
        <v>0</v>
      </c>
      <c r="C18" s="19" t="s">
        <v>5</v>
      </c>
      <c r="D18" s="22">
        <v>1614.7</v>
      </c>
    </row>
    <row r="19" spans="1:4" ht="57.1" outlineLevel="1" x14ac:dyDescent="0.25">
      <c r="A19" s="18" t="s">
        <v>166</v>
      </c>
      <c r="B19" s="19" t="s">
        <v>0</v>
      </c>
      <c r="C19" s="19" t="s">
        <v>6</v>
      </c>
      <c r="D19" s="22">
        <v>-336.5</v>
      </c>
    </row>
    <row r="20" spans="1:4" ht="42.8" x14ac:dyDescent="0.25">
      <c r="A20" s="16" t="s">
        <v>8</v>
      </c>
      <c r="B20" s="17" t="s">
        <v>7</v>
      </c>
      <c r="C20" s="17"/>
      <c r="D20" s="24">
        <f>SUM(D21:D24)</f>
        <v>590.6</v>
      </c>
    </row>
    <row r="21" spans="1:4" ht="71.349999999999994" outlineLevel="1" x14ac:dyDescent="0.25">
      <c r="A21" s="18" t="s">
        <v>9</v>
      </c>
      <c r="B21" s="19" t="s">
        <v>7</v>
      </c>
      <c r="C21" s="19" t="s">
        <v>10</v>
      </c>
      <c r="D21" s="22">
        <v>71.7</v>
      </c>
    </row>
    <row r="22" spans="1:4" ht="57.1" outlineLevel="1" x14ac:dyDescent="0.25">
      <c r="A22" s="18" t="s">
        <v>11</v>
      </c>
      <c r="B22" s="19" t="s">
        <v>7</v>
      </c>
      <c r="C22" s="19" t="s">
        <v>12</v>
      </c>
      <c r="D22" s="22">
        <v>498.4</v>
      </c>
    </row>
    <row r="23" spans="1:4" ht="28.55" outlineLevel="1" x14ac:dyDescent="0.25">
      <c r="A23" s="18" t="s">
        <v>204</v>
      </c>
      <c r="B23" s="19" t="s">
        <v>7</v>
      </c>
      <c r="C23" s="19" t="s">
        <v>203</v>
      </c>
      <c r="D23" s="22">
        <v>0.2</v>
      </c>
    </row>
    <row r="24" spans="1:4" ht="57.1" outlineLevel="1" x14ac:dyDescent="0.25">
      <c r="A24" s="18" t="s">
        <v>13</v>
      </c>
      <c r="B24" s="19" t="s">
        <v>7</v>
      </c>
      <c r="C24" s="19" t="s">
        <v>14</v>
      </c>
      <c r="D24" s="22">
        <v>20.3</v>
      </c>
    </row>
    <row r="25" spans="1:4" ht="28.55" x14ac:dyDescent="0.25">
      <c r="A25" s="16" t="s">
        <v>16</v>
      </c>
      <c r="B25" s="17" t="s">
        <v>15</v>
      </c>
      <c r="C25" s="17"/>
      <c r="D25" s="24">
        <f>SUM(D26:D26)</f>
        <v>25.2</v>
      </c>
    </row>
    <row r="26" spans="1:4" ht="185.45" outlineLevel="1" x14ac:dyDescent="0.25">
      <c r="A26" s="20" t="s">
        <v>160</v>
      </c>
      <c r="B26" s="19" t="s">
        <v>15</v>
      </c>
      <c r="C26" s="19" t="s">
        <v>17</v>
      </c>
      <c r="D26" s="22">
        <v>25.2</v>
      </c>
    </row>
    <row r="27" spans="1:4" ht="28.55" x14ac:dyDescent="0.25">
      <c r="A27" s="16" t="s">
        <v>19</v>
      </c>
      <c r="B27" s="17" t="s">
        <v>18</v>
      </c>
      <c r="C27" s="17"/>
      <c r="D27" s="24">
        <f>SUM(D28:D32)</f>
        <v>2474.3999999999996</v>
      </c>
    </row>
    <row r="28" spans="1:4" ht="42.8" outlineLevel="1" x14ac:dyDescent="0.25">
      <c r="A28" s="18" t="s">
        <v>205</v>
      </c>
      <c r="B28" s="19" t="s">
        <v>18</v>
      </c>
      <c r="C28" s="19" t="s">
        <v>20</v>
      </c>
      <c r="D28" s="22">
        <v>39.4</v>
      </c>
    </row>
    <row r="29" spans="1:4" ht="42.8" outlineLevel="1" x14ac:dyDescent="0.25">
      <c r="A29" s="18" t="s">
        <v>167</v>
      </c>
      <c r="B29" s="19" t="s">
        <v>18</v>
      </c>
      <c r="C29" s="19" t="s">
        <v>21</v>
      </c>
      <c r="D29" s="22">
        <v>13.2</v>
      </c>
    </row>
    <row r="30" spans="1:4" ht="28.55" outlineLevel="1" x14ac:dyDescent="0.25">
      <c r="A30" s="18" t="s">
        <v>168</v>
      </c>
      <c r="B30" s="19" t="s">
        <v>18</v>
      </c>
      <c r="C30" s="19" t="s">
        <v>22</v>
      </c>
      <c r="D30" s="22">
        <v>300</v>
      </c>
    </row>
    <row r="31" spans="1:4" ht="42.8" outlineLevel="1" x14ac:dyDescent="0.25">
      <c r="A31" s="18" t="s">
        <v>169</v>
      </c>
      <c r="B31" s="19" t="s">
        <v>18</v>
      </c>
      <c r="C31" s="19" t="s">
        <v>5</v>
      </c>
      <c r="D31" s="22">
        <v>2118.1</v>
      </c>
    </row>
    <row r="32" spans="1:4" ht="42.8" outlineLevel="1" x14ac:dyDescent="0.25">
      <c r="A32" s="18" t="s">
        <v>23</v>
      </c>
      <c r="B32" s="19" t="s">
        <v>18</v>
      </c>
      <c r="C32" s="19" t="s">
        <v>24</v>
      </c>
      <c r="D32" s="22">
        <v>3.7</v>
      </c>
    </row>
    <row r="33" spans="1:4" ht="28.55" x14ac:dyDescent="0.25">
      <c r="A33" s="16" t="s">
        <v>26</v>
      </c>
      <c r="B33" s="17" t="s">
        <v>25</v>
      </c>
      <c r="C33" s="17"/>
      <c r="D33" s="24">
        <f>SUM(D34:D52)</f>
        <v>466829.8</v>
      </c>
    </row>
    <row r="34" spans="1:4" ht="85.6" outlineLevel="1" x14ac:dyDescent="0.25">
      <c r="A34" s="18" t="s">
        <v>171</v>
      </c>
      <c r="B34" s="19" t="s">
        <v>25</v>
      </c>
      <c r="C34" s="19" t="s">
        <v>27</v>
      </c>
      <c r="D34" s="22">
        <v>4112.8999999999996</v>
      </c>
    </row>
    <row r="35" spans="1:4" ht="85.6" outlineLevel="1" x14ac:dyDescent="0.25">
      <c r="A35" s="18" t="s">
        <v>170</v>
      </c>
      <c r="B35" s="19" t="s">
        <v>25</v>
      </c>
      <c r="C35" s="19" t="s">
        <v>28</v>
      </c>
      <c r="D35" s="22">
        <v>1371</v>
      </c>
    </row>
    <row r="36" spans="1:4" ht="85.6" outlineLevel="1" x14ac:dyDescent="0.25">
      <c r="A36" s="18" t="s">
        <v>206</v>
      </c>
      <c r="B36" s="19" t="s">
        <v>25</v>
      </c>
      <c r="C36" s="19" t="s">
        <v>207</v>
      </c>
      <c r="D36" s="22">
        <v>61404</v>
      </c>
    </row>
    <row r="37" spans="1:4" ht="85.6" outlineLevel="1" x14ac:dyDescent="0.25">
      <c r="A37" s="18" t="s">
        <v>208</v>
      </c>
      <c r="B37" s="19" t="s">
        <v>25</v>
      </c>
      <c r="C37" s="19" t="s">
        <v>209</v>
      </c>
      <c r="D37" s="22">
        <v>2558.5</v>
      </c>
    </row>
    <row r="38" spans="1:4" ht="42.8" outlineLevel="1" x14ac:dyDescent="0.25">
      <c r="A38" s="18" t="s">
        <v>172</v>
      </c>
      <c r="B38" s="19" t="s">
        <v>25</v>
      </c>
      <c r="C38" s="19" t="s">
        <v>152</v>
      </c>
      <c r="D38" s="22">
        <v>41293.599999999999</v>
      </c>
    </row>
    <row r="39" spans="1:4" ht="42.8" outlineLevel="1" x14ac:dyDescent="0.25">
      <c r="A39" s="18" t="s">
        <v>173</v>
      </c>
      <c r="B39" s="19" t="s">
        <v>25</v>
      </c>
      <c r="C39" s="19" t="s">
        <v>153</v>
      </c>
      <c r="D39" s="22">
        <v>14508.6</v>
      </c>
    </row>
    <row r="40" spans="1:4" ht="28.55" outlineLevel="1" x14ac:dyDescent="0.25">
      <c r="A40" s="18" t="s">
        <v>174</v>
      </c>
      <c r="B40" s="19" t="s">
        <v>25</v>
      </c>
      <c r="C40" s="19" t="s">
        <v>22</v>
      </c>
      <c r="D40" s="22">
        <v>72738.7</v>
      </c>
    </row>
    <row r="41" spans="1:4" ht="57.1" outlineLevel="1" x14ac:dyDescent="0.25">
      <c r="A41" s="18" t="s">
        <v>177</v>
      </c>
      <c r="B41" s="19" t="s">
        <v>25</v>
      </c>
      <c r="C41" s="19" t="s">
        <v>154</v>
      </c>
      <c r="D41" s="22">
        <v>703.1</v>
      </c>
    </row>
    <row r="42" spans="1:4" ht="42.8" outlineLevel="1" x14ac:dyDescent="0.25">
      <c r="A42" s="18" t="s">
        <v>175</v>
      </c>
      <c r="B42" s="19" t="s">
        <v>25</v>
      </c>
      <c r="C42" s="19" t="s">
        <v>29</v>
      </c>
      <c r="D42" s="22">
        <v>243603.4</v>
      </c>
    </row>
    <row r="43" spans="1:4" ht="99.85" outlineLevel="1" x14ac:dyDescent="0.25">
      <c r="A43" s="18" t="s">
        <v>176</v>
      </c>
      <c r="B43" s="19" t="s">
        <v>25</v>
      </c>
      <c r="C43" s="19" t="s">
        <v>30</v>
      </c>
      <c r="D43" s="22">
        <v>2324</v>
      </c>
    </row>
    <row r="44" spans="1:4" ht="142.65" outlineLevel="1" x14ac:dyDescent="0.25">
      <c r="A44" s="18" t="s">
        <v>201</v>
      </c>
      <c r="B44" s="19" t="s">
        <v>25</v>
      </c>
      <c r="C44" s="19" t="s">
        <v>31</v>
      </c>
      <c r="D44" s="22">
        <v>14530.3</v>
      </c>
    </row>
    <row r="45" spans="1:4" ht="99.85" outlineLevel="1" x14ac:dyDescent="0.25">
      <c r="A45" s="20" t="s">
        <v>178</v>
      </c>
      <c r="B45" s="19" t="s">
        <v>25</v>
      </c>
      <c r="C45" s="19" t="s">
        <v>32</v>
      </c>
      <c r="D45" s="22">
        <v>1962.1</v>
      </c>
    </row>
    <row r="46" spans="1:4" ht="99.85" outlineLevel="1" x14ac:dyDescent="0.25">
      <c r="A46" s="20" t="s">
        <v>179</v>
      </c>
      <c r="B46" s="19" t="s">
        <v>25</v>
      </c>
      <c r="C46" s="19" t="s">
        <v>33</v>
      </c>
      <c r="D46" s="22">
        <v>81.7</v>
      </c>
    </row>
    <row r="47" spans="1:4" ht="42.8" outlineLevel="1" x14ac:dyDescent="0.25">
      <c r="A47" s="18" t="s">
        <v>165</v>
      </c>
      <c r="B47" s="19" t="s">
        <v>25</v>
      </c>
      <c r="C47" s="19" t="s">
        <v>5</v>
      </c>
      <c r="D47" s="22">
        <v>5513.7</v>
      </c>
    </row>
    <row r="48" spans="1:4" ht="42.8" outlineLevel="1" x14ac:dyDescent="0.25">
      <c r="A48" s="18" t="s">
        <v>23</v>
      </c>
      <c r="B48" s="19" t="s">
        <v>25</v>
      </c>
      <c r="C48" s="19" t="s">
        <v>24</v>
      </c>
      <c r="D48" s="22">
        <v>158.30000000000001</v>
      </c>
    </row>
    <row r="49" spans="1:4" ht="42.8" outlineLevel="1" x14ac:dyDescent="0.25">
      <c r="A49" s="18" t="s">
        <v>180</v>
      </c>
      <c r="B49" s="19" t="s">
        <v>25</v>
      </c>
      <c r="C49" s="19" t="s">
        <v>34</v>
      </c>
      <c r="D49" s="22">
        <v>666.2</v>
      </c>
    </row>
    <row r="50" spans="1:4" ht="142.65" outlineLevel="1" x14ac:dyDescent="0.25">
      <c r="A50" s="18" t="s">
        <v>253</v>
      </c>
      <c r="B50" s="19" t="s">
        <v>25</v>
      </c>
      <c r="C50" s="19" t="s">
        <v>35</v>
      </c>
      <c r="D50" s="22">
        <v>-655</v>
      </c>
    </row>
    <row r="51" spans="1:4" ht="57.1" outlineLevel="1" x14ac:dyDescent="0.25">
      <c r="A51" s="18" t="s">
        <v>254</v>
      </c>
      <c r="B51" s="19" t="s">
        <v>25</v>
      </c>
      <c r="C51" s="19" t="s">
        <v>210</v>
      </c>
      <c r="D51" s="22">
        <v>-11.2</v>
      </c>
    </row>
    <row r="52" spans="1:4" ht="57.1" outlineLevel="1" x14ac:dyDescent="0.25">
      <c r="A52" s="18" t="s">
        <v>181</v>
      </c>
      <c r="B52" s="19" t="s">
        <v>25</v>
      </c>
      <c r="C52" s="19" t="s">
        <v>6</v>
      </c>
      <c r="D52" s="22">
        <v>-34.1</v>
      </c>
    </row>
    <row r="53" spans="1:4" ht="42.8" x14ac:dyDescent="0.25">
      <c r="A53" s="16" t="s">
        <v>37</v>
      </c>
      <c r="B53" s="17" t="s">
        <v>36</v>
      </c>
      <c r="C53" s="17"/>
      <c r="D53" s="24">
        <f>SUM(D54:D56)</f>
        <v>6052.8000000000011</v>
      </c>
    </row>
    <row r="54" spans="1:4" ht="57.1" x14ac:dyDescent="0.25">
      <c r="A54" s="18" t="s">
        <v>177</v>
      </c>
      <c r="B54" s="19" t="s">
        <v>36</v>
      </c>
      <c r="C54" s="19" t="s">
        <v>154</v>
      </c>
      <c r="D54" s="22">
        <v>2166.9</v>
      </c>
    </row>
    <row r="55" spans="1:4" ht="42.8" outlineLevel="1" x14ac:dyDescent="0.25">
      <c r="A55" s="18" t="s">
        <v>175</v>
      </c>
      <c r="B55" s="19" t="s">
        <v>36</v>
      </c>
      <c r="C55" s="19" t="s">
        <v>29</v>
      </c>
      <c r="D55" s="22">
        <v>3886.3</v>
      </c>
    </row>
    <row r="56" spans="1:4" ht="57.1" outlineLevel="1" x14ac:dyDescent="0.25">
      <c r="A56" s="25" t="s">
        <v>181</v>
      </c>
      <c r="B56" s="19" t="s">
        <v>36</v>
      </c>
      <c r="C56" s="19" t="s">
        <v>6</v>
      </c>
      <c r="D56" s="22">
        <v>-0.4</v>
      </c>
    </row>
    <row r="57" spans="1:4" ht="28.55" x14ac:dyDescent="0.25">
      <c r="A57" s="16" t="s">
        <v>41</v>
      </c>
      <c r="B57" s="17" t="s">
        <v>40</v>
      </c>
      <c r="C57" s="17"/>
      <c r="D57" s="24">
        <f>SUM(D58:D82)</f>
        <v>327863.49999999988</v>
      </c>
    </row>
    <row r="58" spans="1:4" ht="299.55" outlineLevel="1" x14ac:dyDescent="0.25">
      <c r="A58" s="20" t="s">
        <v>211</v>
      </c>
      <c r="B58" s="19" t="s">
        <v>40</v>
      </c>
      <c r="C58" s="19" t="s">
        <v>42</v>
      </c>
      <c r="D58" s="22">
        <v>222283.3</v>
      </c>
    </row>
    <row r="59" spans="1:4" ht="214" outlineLevel="1" x14ac:dyDescent="0.25">
      <c r="A59" s="20" t="s">
        <v>212</v>
      </c>
      <c r="B59" s="19" t="s">
        <v>40</v>
      </c>
      <c r="C59" s="19" t="s">
        <v>43</v>
      </c>
      <c r="D59" s="22">
        <v>1629.5</v>
      </c>
    </row>
    <row r="60" spans="1:4" ht="214" outlineLevel="1" x14ac:dyDescent="0.25">
      <c r="A60" s="18" t="s">
        <v>214</v>
      </c>
      <c r="B60" s="19" t="s">
        <v>40</v>
      </c>
      <c r="C60" s="19" t="s">
        <v>213</v>
      </c>
      <c r="D60" s="22">
        <v>0.4</v>
      </c>
    </row>
    <row r="61" spans="1:4" ht="199.7" outlineLevel="1" x14ac:dyDescent="0.25">
      <c r="A61" s="18" t="s">
        <v>215</v>
      </c>
      <c r="B61" s="19" t="s">
        <v>40</v>
      </c>
      <c r="C61" s="19" t="s">
        <v>44</v>
      </c>
      <c r="D61" s="22">
        <v>2048.9</v>
      </c>
    </row>
    <row r="62" spans="1:4" ht="185.45" outlineLevel="1" x14ac:dyDescent="0.25">
      <c r="A62" s="20" t="s">
        <v>216</v>
      </c>
      <c r="B62" s="19" t="s">
        <v>40</v>
      </c>
      <c r="C62" s="19" t="s">
        <v>45</v>
      </c>
      <c r="D62" s="22">
        <v>2.9</v>
      </c>
    </row>
    <row r="63" spans="1:4" ht="128.4" outlineLevel="1" x14ac:dyDescent="0.25">
      <c r="A63" s="20" t="s">
        <v>46</v>
      </c>
      <c r="B63" s="19" t="s">
        <v>40</v>
      </c>
      <c r="C63" s="19" t="s">
        <v>47</v>
      </c>
      <c r="D63" s="22">
        <v>232.6</v>
      </c>
    </row>
    <row r="64" spans="1:4" ht="409.6" outlineLevel="1" x14ac:dyDescent="0.25">
      <c r="A64" s="20" t="s">
        <v>217</v>
      </c>
      <c r="B64" s="19" t="s">
        <v>40</v>
      </c>
      <c r="C64" s="19" t="s">
        <v>48</v>
      </c>
      <c r="D64" s="22">
        <v>124.5</v>
      </c>
    </row>
    <row r="65" spans="1:4" ht="156.9" outlineLevel="1" x14ac:dyDescent="0.25">
      <c r="A65" s="18" t="s">
        <v>218</v>
      </c>
      <c r="B65" s="19" t="s">
        <v>40</v>
      </c>
      <c r="C65" s="19" t="s">
        <v>49</v>
      </c>
      <c r="D65" s="22">
        <v>792.9</v>
      </c>
    </row>
    <row r="66" spans="1:4" ht="128.4" outlineLevel="1" x14ac:dyDescent="0.25">
      <c r="A66" s="20" t="s">
        <v>50</v>
      </c>
      <c r="B66" s="19" t="s">
        <v>40</v>
      </c>
      <c r="C66" s="19" t="s">
        <v>51</v>
      </c>
      <c r="D66" s="22">
        <v>22777.5</v>
      </c>
    </row>
    <row r="67" spans="1:4" ht="142.65" outlineLevel="1" x14ac:dyDescent="0.25">
      <c r="A67" s="20" t="s">
        <v>52</v>
      </c>
      <c r="B67" s="19" t="s">
        <v>40</v>
      </c>
      <c r="C67" s="19" t="s">
        <v>53</v>
      </c>
      <c r="D67" s="22">
        <v>133.30000000000001</v>
      </c>
    </row>
    <row r="68" spans="1:4" ht="128.4" outlineLevel="1" x14ac:dyDescent="0.25">
      <c r="A68" s="20" t="s">
        <v>54</v>
      </c>
      <c r="B68" s="19" t="s">
        <v>40</v>
      </c>
      <c r="C68" s="19" t="s">
        <v>55</v>
      </c>
      <c r="D68" s="22">
        <v>24268</v>
      </c>
    </row>
    <row r="69" spans="1:4" ht="128.4" outlineLevel="1" x14ac:dyDescent="0.25">
      <c r="A69" s="20" t="s">
        <v>56</v>
      </c>
      <c r="B69" s="19" t="s">
        <v>40</v>
      </c>
      <c r="C69" s="19" t="s">
        <v>57</v>
      </c>
      <c r="D69" s="22">
        <v>-2277.4</v>
      </c>
    </row>
    <row r="70" spans="1:4" ht="71.349999999999994" outlineLevel="1" x14ac:dyDescent="0.25">
      <c r="A70" s="18" t="s">
        <v>58</v>
      </c>
      <c r="B70" s="19" t="s">
        <v>40</v>
      </c>
      <c r="C70" s="19" t="s">
        <v>59</v>
      </c>
      <c r="D70" s="22">
        <v>14836.7</v>
      </c>
    </row>
    <row r="71" spans="1:4" ht="71.349999999999994" outlineLevel="1" x14ac:dyDescent="0.25">
      <c r="A71" s="18" t="s">
        <v>60</v>
      </c>
      <c r="B71" s="19" t="s">
        <v>40</v>
      </c>
      <c r="C71" s="19" t="s">
        <v>61</v>
      </c>
      <c r="D71" s="22">
        <v>7.9</v>
      </c>
    </row>
    <row r="72" spans="1:4" ht="114.15" outlineLevel="1" x14ac:dyDescent="0.25">
      <c r="A72" s="20" t="s">
        <v>62</v>
      </c>
      <c r="B72" s="19" t="s">
        <v>40</v>
      </c>
      <c r="C72" s="19" t="s">
        <v>63</v>
      </c>
      <c r="D72" s="22">
        <v>6759.8</v>
      </c>
    </row>
    <row r="73" spans="1:4" ht="99.85" outlineLevel="1" x14ac:dyDescent="0.25">
      <c r="A73" s="20" t="s">
        <v>64</v>
      </c>
      <c r="B73" s="19" t="s">
        <v>40</v>
      </c>
      <c r="C73" s="19" t="s">
        <v>65</v>
      </c>
      <c r="D73" s="22">
        <v>0.1</v>
      </c>
    </row>
    <row r="74" spans="1:4" ht="57.1" outlineLevel="1" x14ac:dyDescent="0.25">
      <c r="A74" s="18" t="s">
        <v>66</v>
      </c>
      <c r="B74" s="19" t="s">
        <v>40</v>
      </c>
      <c r="C74" s="19" t="s">
        <v>67</v>
      </c>
      <c r="D74" s="22">
        <v>17.7</v>
      </c>
    </row>
    <row r="75" spans="1:4" ht="57.1" outlineLevel="1" x14ac:dyDescent="0.25">
      <c r="A75" s="18" t="s">
        <v>68</v>
      </c>
      <c r="B75" s="19" t="s">
        <v>40</v>
      </c>
      <c r="C75" s="19" t="s">
        <v>69</v>
      </c>
      <c r="D75" s="22">
        <v>1.5</v>
      </c>
    </row>
    <row r="76" spans="1:4" ht="57.1" outlineLevel="1" x14ac:dyDescent="0.25">
      <c r="A76" s="18" t="s">
        <v>70</v>
      </c>
      <c r="B76" s="19" t="s">
        <v>40</v>
      </c>
      <c r="C76" s="19" t="s">
        <v>71</v>
      </c>
      <c r="D76" s="22">
        <v>2.1</v>
      </c>
    </row>
    <row r="77" spans="1:4" ht="71.349999999999994" outlineLevel="1" x14ac:dyDescent="0.25">
      <c r="A77" s="18" t="s">
        <v>72</v>
      </c>
      <c r="B77" s="19" t="s">
        <v>40</v>
      </c>
      <c r="C77" s="19" t="s">
        <v>73</v>
      </c>
      <c r="D77" s="22">
        <v>2846.4</v>
      </c>
    </row>
    <row r="78" spans="1:4" ht="85.6" outlineLevel="1" x14ac:dyDescent="0.25">
      <c r="A78" s="18" t="s">
        <v>74</v>
      </c>
      <c r="B78" s="19" t="s">
        <v>40</v>
      </c>
      <c r="C78" s="19" t="s">
        <v>75</v>
      </c>
      <c r="D78" s="22">
        <v>7414.9</v>
      </c>
    </row>
    <row r="79" spans="1:4" ht="71.349999999999994" outlineLevel="1" x14ac:dyDescent="0.25">
      <c r="A79" s="18" t="s">
        <v>76</v>
      </c>
      <c r="B79" s="19" t="s">
        <v>40</v>
      </c>
      <c r="C79" s="19" t="s">
        <v>77</v>
      </c>
      <c r="D79" s="22">
        <v>5881.6</v>
      </c>
    </row>
    <row r="80" spans="1:4" ht="71.349999999999994" outlineLevel="1" x14ac:dyDescent="0.25">
      <c r="A80" s="18" t="s">
        <v>78</v>
      </c>
      <c r="B80" s="19" t="s">
        <v>40</v>
      </c>
      <c r="C80" s="19" t="s">
        <v>79</v>
      </c>
      <c r="D80" s="22">
        <v>11474.3</v>
      </c>
    </row>
    <row r="81" spans="1:7" ht="71.349999999999994" outlineLevel="1" x14ac:dyDescent="0.25">
      <c r="A81" s="18" t="s">
        <v>80</v>
      </c>
      <c r="B81" s="19" t="s">
        <v>40</v>
      </c>
      <c r="C81" s="19" t="s">
        <v>81</v>
      </c>
      <c r="D81" s="22">
        <v>6255.8</v>
      </c>
    </row>
    <row r="82" spans="1:7" ht="85.6" outlineLevel="1" x14ac:dyDescent="0.25">
      <c r="A82" s="20" t="s">
        <v>82</v>
      </c>
      <c r="B82" s="19" t="s">
        <v>40</v>
      </c>
      <c r="C82" s="19" t="s">
        <v>83</v>
      </c>
      <c r="D82" s="22">
        <v>348.3</v>
      </c>
    </row>
    <row r="83" spans="1:7" ht="42.8" x14ac:dyDescent="0.25">
      <c r="A83" s="16" t="s">
        <v>85</v>
      </c>
      <c r="B83" s="17" t="s">
        <v>84</v>
      </c>
      <c r="C83" s="17"/>
      <c r="D83" s="24">
        <f>SUM(D84:D111)</f>
        <v>389.5</v>
      </c>
    </row>
    <row r="84" spans="1:7" ht="128.4" x14ac:dyDescent="0.25">
      <c r="A84" s="18" t="s">
        <v>220</v>
      </c>
      <c r="B84" s="19" t="s">
        <v>84</v>
      </c>
      <c r="C84" s="19" t="s">
        <v>219</v>
      </c>
      <c r="D84" s="22">
        <v>6</v>
      </c>
    </row>
    <row r="85" spans="1:7" ht="99.85" outlineLevel="1" x14ac:dyDescent="0.25">
      <c r="A85" s="20" t="s">
        <v>192</v>
      </c>
      <c r="B85" s="19" t="s">
        <v>84</v>
      </c>
      <c r="C85" s="19" t="s">
        <v>86</v>
      </c>
      <c r="D85" s="22">
        <v>3.7</v>
      </c>
    </row>
    <row r="86" spans="1:7" ht="85.6" outlineLevel="1" x14ac:dyDescent="0.25">
      <c r="A86" s="20" t="s">
        <v>255</v>
      </c>
      <c r="B86" s="19" t="s">
        <v>84</v>
      </c>
      <c r="C86" s="19" t="s">
        <v>87</v>
      </c>
      <c r="D86" s="22">
        <v>6.2</v>
      </c>
      <c r="G86" s="10" t="s">
        <v>138</v>
      </c>
    </row>
    <row r="87" spans="1:7" ht="156.9" outlineLevel="1" x14ac:dyDescent="0.25">
      <c r="A87" s="20" t="s">
        <v>221</v>
      </c>
      <c r="B87" s="19" t="s">
        <v>84</v>
      </c>
      <c r="C87" s="19" t="s">
        <v>155</v>
      </c>
      <c r="D87" s="22">
        <v>4</v>
      </c>
    </row>
    <row r="88" spans="1:7" ht="199.7" outlineLevel="1" x14ac:dyDescent="0.25">
      <c r="A88" s="20" t="s">
        <v>88</v>
      </c>
      <c r="B88" s="19" t="s">
        <v>84</v>
      </c>
      <c r="C88" s="19" t="s">
        <v>89</v>
      </c>
      <c r="D88" s="22">
        <v>10.199999999999999</v>
      </c>
    </row>
    <row r="89" spans="1:7" ht="114.15" outlineLevel="1" x14ac:dyDescent="0.25">
      <c r="A89" s="20" t="s">
        <v>193</v>
      </c>
      <c r="B89" s="19" t="s">
        <v>84</v>
      </c>
      <c r="C89" s="19" t="s">
        <v>90</v>
      </c>
      <c r="D89" s="22">
        <v>71.599999999999994</v>
      </c>
    </row>
    <row r="90" spans="1:7" ht="99.85" outlineLevel="1" x14ac:dyDescent="0.25">
      <c r="A90" s="20" t="s">
        <v>194</v>
      </c>
      <c r="B90" s="19" t="s">
        <v>84</v>
      </c>
      <c r="C90" s="19" t="s">
        <v>91</v>
      </c>
      <c r="D90" s="22">
        <v>0.3</v>
      </c>
    </row>
    <row r="91" spans="1:7" ht="114.15" outlineLevel="1" x14ac:dyDescent="0.25">
      <c r="A91" s="20" t="s">
        <v>195</v>
      </c>
      <c r="B91" s="19" t="s">
        <v>84</v>
      </c>
      <c r="C91" s="19" t="s">
        <v>92</v>
      </c>
      <c r="D91" s="22">
        <v>5</v>
      </c>
    </row>
    <row r="92" spans="1:7" ht="99.85" outlineLevel="1" x14ac:dyDescent="0.25">
      <c r="A92" s="20" t="s">
        <v>196</v>
      </c>
      <c r="B92" s="19" t="s">
        <v>84</v>
      </c>
      <c r="C92" s="19" t="s">
        <v>93</v>
      </c>
      <c r="D92" s="22">
        <v>8.1</v>
      </c>
    </row>
    <row r="93" spans="1:7" ht="85.6" outlineLevel="1" x14ac:dyDescent="0.25">
      <c r="A93" s="20" t="s">
        <v>197</v>
      </c>
      <c r="B93" s="19" t="s">
        <v>84</v>
      </c>
      <c r="C93" s="19" t="s">
        <v>94</v>
      </c>
      <c r="D93" s="22">
        <v>27.5</v>
      </c>
    </row>
    <row r="94" spans="1:7" ht="128.4" outlineLevel="1" x14ac:dyDescent="0.25">
      <c r="A94" s="20" t="s">
        <v>198</v>
      </c>
      <c r="B94" s="19" t="s">
        <v>84</v>
      </c>
      <c r="C94" s="19" t="s">
        <v>95</v>
      </c>
      <c r="D94" s="22">
        <v>5</v>
      </c>
    </row>
    <row r="95" spans="1:7" ht="99.85" outlineLevel="1" x14ac:dyDescent="0.25">
      <c r="A95" s="20" t="s">
        <v>223</v>
      </c>
      <c r="B95" s="19" t="s">
        <v>84</v>
      </c>
      <c r="C95" s="19" t="s">
        <v>222</v>
      </c>
      <c r="D95" s="22">
        <v>2.5</v>
      </c>
    </row>
    <row r="96" spans="1:7" ht="185.45" outlineLevel="1" x14ac:dyDescent="0.25">
      <c r="A96" s="20" t="s">
        <v>225</v>
      </c>
      <c r="B96" s="19" t="s">
        <v>84</v>
      </c>
      <c r="C96" s="19" t="s">
        <v>224</v>
      </c>
      <c r="D96" s="22">
        <v>0.5</v>
      </c>
    </row>
    <row r="97" spans="1:4" ht="128.4" outlineLevel="1" x14ac:dyDescent="0.25">
      <c r="A97" s="29" t="s">
        <v>257</v>
      </c>
      <c r="B97" s="19" t="s">
        <v>84</v>
      </c>
      <c r="C97" s="19" t="s">
        <v>96</v>
      </c>
      <c r="D97" s="22">
        <v>2</v>
      </c>
    </row>
    <row r="98" spans="1:4" ht="85.6" outlineLevel="1" x14ac:dyDescent="0.25">
      <c r="A98" s="20" t="s">
        <v>191</v>
      </c>
      <c r="B98" s="19" t="s">
        <v>84</v>
      </c>
      <c r="C98" s="19" t="s">
        <v>156</v>
      </c>
      <c r="D98" s="22">
        <v>28.7</v>
      </c>
    </row>
    <row r="99" spans="1:4" ht="142.65" outlineLevel="1" x14ac:dyDescent="0.25">
      <c r="A99" s="20" t="s">
        <v>227</v>
      </c>
      <c r="B99" s="19" t="s">
        <v>84</v>
      </c>
      <c r="C99" s="19" t="s">
        <v>226</v>
      </c>
      <c r="D99" s="22">
        <v>5.3</v>
      </c>
    </row>
    <row r="100" spans="1:4" ht="142.65" outlineLevel="1" x14ac:dyDescent="0.25">
      <c r="A100" s="20" t="s">
        <v>229</v>
      </c>
      <c r="B100" s="19" t="s">
        <v>84</v>
      </c>
      <c r="C100" s="23" t="s">
        <v>228</v>
      </c>
      <c r="D100" s="22">
        <v>1.5</v>
      </c>
    </row>
    <row r="101" spans="1:4" ht="171.2" outlineLevel="1" x14ac:dyDescent="0.25">
      <c r="A101" s="20" t="s">
        <v>230</v>
      </c>
      <c r="B101" s="19" t="s">
        <v>84</v>
      </c>
      <c r="C101" s="23" t="s">
        <v>97</v>
      </c>
      <c r="D101" s="22">
        <v>12.4</v>
      </c>
    </row>
    <row r="102" spans="1:4" ht="99.85" outlineLevel="1" x14ac:dyDescent="0.25">
      <c r="A102" s="20" t="s">
        <v>232</v>
      </c>
      <c r="B102" s="19" t="s">
        <v>84</v>
      </c>
      <c r="C102" s="23" t="s">
        <v>231</v>
      </c>
      <c r="D102" s="22">
        <v>2</v>
      </c>
    </row>
    <row r="103" spans="1:4" ht="199.7" outlineLevel="1" x14ac:dyDescent="0.25">
      <c r="A103" s="20" t="s">
        <v>199</v>
      </c>
      <c r="B103" s="19" t="s">
        <v>84</v>
      </c>
      <c r="C103" s="19" t="s">
        <v>98</v>
      </c>
      <c r="D103" s="22">
        <v>3.6</v>
      </c>
    </row>
    <row r="104" spans="1:4" ht="114.15" outlineLevel="1" x14ac:dyDescent="0.25">
      <c r="A104" s="20" t="s">
        <v>234</v>
      </c>
      <c r="B104" s="19" t="s">
        <v>84</v>
      </c>
      <c r="C104" s="19" t="s">
        <v>233</v>
      </c>
      <c r="D104" s="22">
        <v>0.3</v>
      </c>
    </row>
    <row r="105" spans="1:4" ht="99.85" outlineLevel="1" x14ac:dyDescent="0.25">
      <c r="A105" s="20" t="s">
        <v>235</v>
      </c>
      <c r="B105" s="19" t="s">
        <v>84</v>
      </c>
      <c r="C105" s="19" t="s">
        <v>99</v>
      </c>
      <c r="D105" s="22">
        <v>8.6999999999999993</v>
      </c>
    </row>
    <row r="106" spans="1:4" ht="128.4" outlineLevel="1" x14ac:dyDescent="0.25">
      <c r="A106" s="20" t="s">
        <v>237</v>
      </c>
      <c r="B106" s="19" t="s">
        <v>84</v>
      </c>
      <c r="C106" s="19" t="s">
        <v>236</v>
      </c>
      <c r="D106" s="22">
        <v>12.5</v>
      </c>
    </row>
    <row r="107" spans="1:4" ht="114.15" outlineLevel="1" x14ac:dyDescent="0.25">
      <c r="A107" s="20" t="s">
        <v>239</v>
      </c>
      <c r="B107" s="19" t="s">
        <v>84</v>
      </c>
      <c r="C107" s="19" t="s">
        <v>238</v>
      </c>
      <c r="D107" s="22">
        <v>10</v>
      </c>
    </row>
    <row r="108" spans="1:4" ht="156.9" outlineLevel="1" x14ac:dyDescent="0.25">
      <c r="A108" s="20" t="s">
        <v>240</v>
      </c>
      <c r="B108" s="19" t="s">
        <v>84</v>
      </c>
      <c r="C108" s="19" t="s">
        <v>100</v>
      </c>
      <c r="D108" s="22">
        <v>20</v>
      </c>
    </row>
    <row r="109" spans="1:4" ht="85.6" outlineLevel="1" x14ac:dyDescent="0.25">
      <c r="A109" s="20" t="s">
        <v>200</v>
      </c>
      <c r="B109" s="19" t="s">
        <v>84</v>
      </c>
      <c r="C109" s="19" t="s">
        <v>101</v>
      </c>
      <c r="D109" s="22">
        <v>11.3</v>
      </c>
    </row>
    <row r="110" spans="1:4" ht="128.4" outlineLevel="1" x14ac:dyDescent="0.25">
      <c r="A110" s="20" t="s">
        <v>241</v>
      </c>
      <c r="B110" s="19" t="s">
        <v>84</v>
      </c>
      <c r="C110" s="19" t="s">
        <v>102</v>
      </c>
      <c r="D110" s="22">
        <v>14.3</v>
      </c>
    </row>
    <row r="111" spans="1:4" ht="99.85" outlineLevel="1" x14ac:dyDescent="0.25">
      <c r="A111" s="20" t="s">
        <v>242</v>
      </c>
      <c r="B111" s="19" t="s">
        <v>84</v>
      </c>
      <c r="C111" s="19" t="s">
        <v>103</v>
      </c>
      <c r="D111" s="22">
        <v>106.3</v>
      </c>
    </row>
    <row r="112" spans="1:4" ht="42.8" x14ac:dyDescent="0.25">
      <c r="A112" s="16" t="s">
        <v>105</v>
      </c>
      <c r="B112" s="17" t="s">
        <v>104</v>
      </c>
      <c r="C112" s="17"/>
      <c r="D112" s="24">
        <f>SUM(D113:D127)</f>
        <v>15444.6</v>
      </c>
    </row>
    <row r="113" spans="1:4" ht="57.1" outlineLevel="1" x14ac:dyDescent="0.25">
      <c r="A113" s="18" t="s">
        <v>106</v>
      </c>
      <c r="B113" s="19" t="s">
        <v>104</v>
      </c>
      <c r="C113" s="19" t="s">
        <v>107</v>
      </c>
      <c r="D113" s="22">
        <v>38</v>
      </c>
    </row>
    <row r="114" spans="1:4" ht="85.6" outlineLevel="1" x14ac:dyDescent="0.25">
      <c r="A114" s="20" t="s">
        <v>38</v>
      </c>
      <c r="B114" s="19" t="s">
        <v>104</v>
      </c>
      <c r="C114" s="19" t="s">
        <v>39</v>
      </c>
      <c r="D114" s="22">
        <v>5497.9</v>
      </c>
    </row>
    <row r="115" spans="1:4" ht="85.6" outlineLevel="1" x14ac:dyDescent="0.25">
      <c r="A115" s="18" t="s">
        <v>108</v>
      </c>
      <c r="B115" s="19" t="s">
        <v>104</v>
      </c>
      <c r="C115" s="19" t="s">
        <v>109</v>
      </c>
      <c r="D115" s="22">
        <v>1463.5</v>
      </c>
    </row>
    <row r="116" spans="1:4" ht="71.349999999999994" outlineLevel="1" x14ac:dyDescent="0.25">
      <c r="A116" s="18" t="s">
        <v>110</v>
      </c>
      <c r="B116" s="19" t="s">
        <v>104</v>
      </c>
      <c r="C116" s="19" t="s">
        <v>111</v>
      </c>
      <c r="D116" s="22">
        <v>1453.1</v>
      </c>
    </row>
    <row r="117" spans="1:4" ht="85.6" outlineLevel="1" x14ac:dyDescent="0.25">
      <c r="A117" s="18" t="s">
        <v>186</v>
      </c>
      <c r="B117" s="19" t="s">
        <v>104</v>
      </c>
      <c r="C117" s="19" t="s">
        <v>112</v>
      </c>
      <c r="D117" s="22">
        <v>1175.5999999999999</v>
      </c>
    </row>
    <row r="118" spans="1:4" ht="114.15" outlineLevel="1" x14ac:dyDescent="0.25">
      <c r="A118" s="20" t="s">
        <v>113</v>
      </c>
      <c r="B118" s="19" t="s">
        <v>104</v>
      </c>
      <c r="C118" s="19" t="s">
        <v>114</v>
      </c>
      <c r="D118" s="22">
        <v>301.89999999999998</v>
      </c>
    </row>
    <row r="119" spans="1:4" ht="28.55" outlineLevel="1" x14ac:dyDescent="0.25">
      <c r="A119" s="20" t="s">
        <v>157</v>
      </c>
      <c r="B119" s="19" t="s">
        <v>104</v>
      </c>
      <c r="C119" s="19" t="s">
        <v>158</v>
      </c>
      <c r="D119" s="22">
        <v>528.29999999999995</v>
      </c>
    </row>
    <row r="120" spans="1:4" ht="99.85" outlineLevel="1" x14ac:dyDescent="0.25">
      <c r="A120" s="20" t="s">
        <v>115</v>
      </c>
      <c r="B120" s="19" t="s">
        <v>104</v>
      </c>
      <c r="C120" s="19" t="s">
        <v>116</v>
      </c>
      <c r="D120" s="22">
        <v>18.7</v>
      </c>
    </row>
    <row r="121" spans="1:4" ht="57.1" outlineLevel="1" x14ac:dyDescent="0.25">
      <c r="A121" s="18" t="s">
        <v>117</v>
      </c>
      <c r="B121" s="19" t="s">
        <v>104</v>
      </c>
      <c r="C121" s="19" t="s">
        <v>118</v>
      </c>
      <c r="D121" s="22">
        <v>3767.1</v>
      </c>
    </row>
    <row r="122" spans="1:4" ht="57.1" outlineLevel="1" x14ac:dyDescent="0.25">
      <c r="A122" s="18" t="s">
        <v>119</v>
      </c>
      <c r="B122" s="19" t="s">
        <v>104</v>
      </c>
      <c r="C122" s="19" t="s">
        <v>120</v>
      </c>
      <c r="D122" s="22">
        <v>236.3</v>
      </c>
    </row>
    <row r="123" spans="1:4" ht="42.8" outlineLevel="1" x14ac:dyDescent="0.25">
      <c r="A123" s="18" t="s">
        <v>121</v>
      </c>
      <c r="B123" s="19" t="s">
        <v>104</v>
      </c>
      <c r="C123" s="19" t="s">
        <v>122</v>
      </c>
      <c r="D123" s="22">
        <v>796.5</v>
      </c>
    </row>
    <row r="124" spans="1:4" ht="85.6" outlineLevel="1" x14ac:dyDescent="0.25">
      <c r="A124" s="18" t="s">
        <v>150</v>
      </c>
      <c r="B124" s="19" t="s">
        <v>104</v>
      </c>
      <c r="C124" s="19" t="s">
        <v>243</v>
      </c>
      <c r="D124" s="22">
        <v>91.7</v>
      </c>
    </row>
    <row r="125" spans="1:4" ht="85.6" outlineLevel="1" x14ac:dyDescent="0.25">
      <c r="A125" s="18" t="s">
        <v>123</v>
      </c>
      <c r="B125" s="19" t="s">
        <v>104</v>
      </c>
      <c r="C125" s="19" t="s">
        <v>124</v>
      </c>
      <c r="D125" s="22">
        <v>16.600000000000001</v>
      </c>
    </row>
    <row r="126" spans="1:4" ht="57.1" outlineLevel="1" x14ac:dyDescent="0.25">
      <c r="A126" s="18" t="s">
        <v>246</v>
      </c>
      <c r="B126" s="19" t="s">
        <v>104</v>
      </c>
      <c r="C126" s="19" t="s">
        <v>244</v>
      </c>
      <c r="D126" s="22">
        <v>44.6</v>
      </c>
    </row>
    <row r="127" spans="1:4" ht="57.1" outlineLevel="1" x14ac:dyDescent="0.25">
      <c r="A127" s="18" t="s">
        <v>247</v>
      </c>
      <c r="B127" s="19" t="s">
        <v>104</v>
      </c>
      <c r="C127" s="19" t="s">
        <v>245</v>
      </c>
      <c r="D127" s="22">
        <v>14.8</v>
      </c>
    </row>
    <row r="128" spans="1:4" ht="28.55" x14ac:dyDescent="0.25">
      <c r="A128" s="16" t="s">
        <v>126</v>
      </c>
      <c r="B128" s="17" t="s">
        <v>125</v>
      </c>
      <c r="C128" s="17"/>
      <c r="D128" s="24">
        <f>SUM(D129:D144)</f>
        <v>90580.9</v>
      </c>
    </row>
    <row r="129" spans="1:4" ht="28.55" outlineLevel="1" x14ac:dyDescent="0.25">
      <c r="A129" s="18" t="s">
        <v>249</v>
      </c>
      <c r="B129" s="19" t="s">
        <v>125</v>
      </c>
      <c r="C129" s="19" t="s">
        <v>248</v>
      </c>
      <c r="D129" s="22">
        <v>20</v>
      </c>
    </row>
    <row r="130" spans="1:4" ht="42.8" outlineLevel="1" x14ac:dyDescent="0.25">
      <c r="A130" s="18" t="s">
        <v>127</v>
      </c>
      <c r="B130" s="19" t="s">
        <v>125</v>
      </c>
      <c r="C130" s="19" t="s">
        <v>128</v>
      </c>
      <c r="D130" s="22">
        <v>170</v>
      </c>
    </row>
    <row r="131" spans="1:4" ht="99.85" outlineLevel="1" x14ac:dyDescent="0.25">
      <c r="A131" s="18" t="s">
        <v>115</v>
      </c>
      <c r="B131" s="19" t="s">
        <v>125</v>
      </c>
      <c r="C131" s="19" t="s">
        <v>116</v>
      </c>
      <c r="D131" s="22">
        <v>10</v>
      </c>
    </row>
    <row r="132" spans="1:4" ht="85.6" outlineLevel="1" x14ac:dyDescent="0.25">
      <c r="A132" s="18" t="s">
        <v>159</v>
      </c>
      <c r="B132" s="19" t="s">
        <v>125</v>
      </c>
      <c r="C132" s="19" t="s">
        <v>124</v>
      </c>
      <c r="D132" s="22">
        <v>143.19999999999999</v>
      </c>
    </row>
    <row r="133" spans="1:4" ht="57.1" outlineLevel="1" x14ac:dyDescent="0.25">
      <c r="A133" s="18" t="s">
        <v>251</v>
      </c>
      <c r="B133" s="19" t="s">
        <v>125</v>
      </c>
      <c r="C133" s="19" t="s">
        <v>250</v>
      </c>
      <c r="D133" s="22">
        <v>690</v>
      </c>
    </row>
    <row r="134" spans="1:4" ht="99.85" outlineLevel="1" x14ac:dyDescent="0.25">
      <c r="A134" s="20" t="s">
        <v>182</v>
      </c>
      <c r="B134" s="19" t="s">
        <v>125</v>
      </c>
      <c r="C134" s="19" t="s">
        <v>129</v>
      </c>
      <c r="D134" s="22">
        <v>22740.6</v>
      </c>
    </row>
    <row r="135" spans="1:4" ht="42.8" outlineLevel="1" x14ac:dyDescent="0.25">
      <c r="A135" s="18" t="s">
        <v>187</v>
      </c>
      <c r="B135" s="19" t="s">
        <v>125</v>
      </c>
      <c r="C135" s="19" t="s">
        <v>130</v>
      </c>
      <c r="D135" s="22">
        <v>4999.8999999999996</v>
      </c>
    </row>
    <row r="136" spans="1:4" ht="42.8" outlineLevel="1" x14ac:dyDescent="0.25">
      <c r="A136" s="18" t="s">
        <v>188</v>
      </c>
      <c r="B136" s="19" t="s">
        <v>125</v>
      </c>
      <c r="C136" s="19" t="s">
        <v>131</v>
      </c>
      <c r="D136" s="22">
        <v>208.3</v>
      </c>
    </row>
    <row r="137" spans="1:4" ht="28.55" outlineLevel="1" x14ac:dyDescent="0.25">
      <c r="A137" s="18" t="s">
        <v>174</v>
      </c>
      <c r="B137" s="19" t="s">
        <v>125</v>
      </c>
      <c r="C137" s="19" t="s">
        <v>22</v>
      </c>
      <c r="D137" s="22">
        <v>25340.9</v>
      </c>
    </row>
    <row r="138" spans="1:4" ht="85.6" outlineLevel="1" x14ac:dyDescent="0.25">
      <c r="A138" s="18" t="s">
        <v>190</v>
      </c>
      <c r="B138" s="19" t="s">
        <v>125</v>
      </c>
      <c r="C138" s="19" t="s">
        <v>132</v>
      </c>
      <c r="D138" s="22">
        <v>2388.6</v>
      </c>
    </row>
    <row r="139" spans="1:4" ht="71.349999999999994" outlineLevel="1" x14ac:dyDescent="0.25">
      <c r="A139" s="18" t="s">
        <v>189</v>
      </c>
      <c r="B139" s="19" t="s">
        <v>125</v>
      </c>
      <c r="C139" s="19" t="s">
        <v>133</v>
      </c>
      <c r="D139" s="22">
        <v>3014.4</v>
      </c>
    </row>
    <row r="140" spans="1:4" ht="57.1" outlineLevel="1" x14ac:dyDescent="0.25">
      <c r="A140" s="18" t="s">
        <v>183</v>
      </c>
      <c r="B140" s="19" t="s">
        <v>125</v>
      </c>
      <c r="C140" s="19" t="s">
        <v>134</v>
      </c>
      <c r="D140" s="22">
        <v>1267.0999999999999</v>
      </c>
    </row>
    <row r="141" spans="1:4" ht="85.6" outlineLevel="1" x14ac:dyDescent="0.25">
      <c r="A141" s="18" t="s">
        <v>184</v>
      </c>
      <c r="B141" s="19" t="s">
        <v>125</v>
      </c>
      <c r="C141" s="19" t="s">
        <v>135</v>
      </c>
      <c r="D141" s="22">
        <v>8.3000000000000007</v>
      </c>
    </row>
    <row r="142" spans="1:4" ht="85.6" outlineLevel="1" x14ac:dyDescent="0.25">
      <c r="A142" s="18" t="s">
        <v>256</v>
      </c>
      <c r="B142" s="19" t="s">
        <v>125</v>
      </c>
      <c r="C142" s="19" t="s">
        <v>252</v>
      </c>
      <c r="D142" s="22">
        <v>2226.3000000000002</v>
      </c>
    </row>
    <row r="143" spans="1:4" ht="42.8" outlineLevel="1" x14ac:dyDescent="0.25">
      <c r="A143" s="18" t="s">
        <v>136</v>
      </c>
      <c r="B143" s="19" t="s">
        <v>125</v>
      </c>
      <c r="C143" s="19" t="s">
        <v>137</v>
      </c>
      <c r="D143" s="22">
        <v>1084.7</v>
      </c>
    </row>
    <row r="144" spans="1:4" ht="42.8" outlineLevel="1" x14ac:dyDescent="0.25">
      <c r="A144" s="18" t="s">
        <v>185</v>
      </c>
      <c r="B144" s="19" t="s">
        <v>125</v>
      </c>
      <c r="C144" s="19" t="s">
        <v>5</v>
      </c>
      <c r="D144" s="22">
        <v>26268.6</v>
      </c>
    </row>
    <row r="145" spans="1:4" x14ac:dyDescent="0.25">
      <c r="A145" s="21" t="s">
        <v>146</v>
      </c>
      <c r="B145" s="7"/>
      <c r="C145" s="7"/>
      <c r="D145" s="27">
        <f>D128+D112+D83+D57+D53+D33+D27+D20+D12+D25</f>
        <v>1245414.8999999999</v>
      </c>
    </row>
  </sheetData>
  <mergeCells count="10">
    <mergeCell ref="A10:A11"/>
    <mergeCell ref="B10:C10"/>
    <mergeCell ref="D10:D11"/>
    <mergeCell ref="A7:D7"/>
    <mergeCell ref="C9:D9"/>
    <mergeCell ref="C1:D1"/>
    <mergeCell ref="C2:D2"/>
    <mergeCell ref="C3:D3"/>
    <mergeCell ref="C4:D4"/>
    <mergeCell ref="C5:D5"/>
  </mergeCells>
  <pageMargins left="0.74803149606299213" right="0.15748031496062992" top="0.59055118110236227" bottom="0.59055118110236227" header="0.51181102362204722" footer="0.51181102362204722"/>
  <pageSetup paperSize="9" scale="90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Прил.1</vt:lpstr>
      <vt:lpstr>Прил.1!APPT</vt:lpstr>
      <vt:lpstr>Прил.1!FIO</vt:lpstr>
      <vt:lpstr>Прил.1!LAST_CELL</vt:lpstr>
      <vt:lpstr>Прил.1!SIGN</vt:lpstr>
      <vt:lpstr>Прил.1!Область_печати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Борнуковская Татьяна Геннадьевна</dc:creator>
  <dc:description>POI HSSF rep:2.56.0.112</dc:description>
  <cp:lastModifiedBy>Ладыгина Марина Александровна</cp:lastModifiedBy>
  <cp:lastPrinted>2026-03-12T05:52:51Z</cp:lastPrinted>
  <dcterms:created xsi:type="dcterms:W3CDTF">2024-03-19T10:29:11Z</dcterms:created>
  <dcterms:modified xsi:type="dcterms:W3CDTF">2026-04-02T05:30:35Z</dcterms:modified>
</cp:coreProperties>
</file>